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All " sheetId="1" r:id="rId1"/>
    <sheet name="Sheet1" sheetId="2" r:id="rId2"/>
  </sheets>
  <definedNames>
    <definedName name="_xlnm.Print_Area" localSheetId="0">'All '!$A$1:$F$84</definedName>
    <definedName name="_xlnm.Print_Titles" localSheetId="0">'All '!$6:$8</definedName>
  </definedNames>
  <calcPr calcId="124519"/>
</workbook>
</file>

<file path=xl/calcChain.xml><?xml version="1.0" encoding="utf-8"?>
<calcChain xmlns="http://schemas.openxmlformats.org/spreadsheetml/2006/main">
  <c r="F77" i="1"/>
  <c r="F76"/>
  <c r="F75"/>
  <c r="F74"/>
  <c r="F73"/>
  <c r="F72"/>
  <c r="F71"/>
  <c r="F70"/>
  <c r="F69"/>
  <c r="F68"/>
  <c r="F67"/>
  <c r="F57"/>
  <c r="F58"/>
  <c r="F59"/>
  <c r="F60"/>
  <c r="F61"/>
  <c r="F62"/>
  <c r="F63"/>
  <c r="F64"/>
  <c r="F65"/>
  <c r="F66"/>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9"/>
  <c r="F78" l="1"/>
  <c r="F79" s="1"/>
</calcChain>
</file>

<file path=xl/sharedStrings.xml><?xml version="1.0" encoding="utf-8"?>
<sst xmlns="http://schemas.openxmlformats.org/spreadsheetml/2006/main" count="150" uniqueCount="94">
  <si>
    <t>Unit</t>
  </si>
  <si>
    <t>Item No.</t>
  </si>
  <si>
    <t>Quantites of Estimation</t>
  </si>
  <si>
    <t>S C H E D U L E - B</t>
  </si>
  <si>
    <t>Description of category of worker to be supplied</t>
  </si>
  <si>
    <t>Rate</t>
  </si>
  <si>
    <t>Amount</t>
  </si>
  <si>
    <t>Total</t>
  </si>
  <si>
    <t>Name of Division : Executive Engineer, KNNL, No.5 Canal Division, Yermaru Camp.</t>
  </si>
  <si>
    <t xml:space="preserve">Grand Total </t>
  </si>
  <si>
    <t>AS PER ESTIMATE</t>
  </si>
  <si>
    <t>GST  18%</t>
  </si>
  <si>
    <t>Name of Sub Division : Asst.Executive Engineer, KNNL,  No.1 Canal Sub Division, Kallur</t>
  </si>
  <si>
    <t>Name of work:Renovation of AEE Quarters in Kallur camp under TLBC.KNNL/2025-26/IW/WORK_INDENT4231</t>
  </si>
  <si>
    <t>Sqmt</t>
  </si>
  <si>
    <t>cum</t>
  </si>
  <si>
    <t>t</t>
  </si>
  <si>
    <t>Providing 12 mm cement plaster finished with a floating coat of neat cement of mix :1:3 (1 cement: 3 fine sand) to brick masonry including rounding off corners wherever required smooth rendering, providing and removing scaffolding, including cost of materials, labour, curing complete as per specifications and as per directions of Engineer-in-charge</t>
  </si>
  <si>
    <t>sqm</t>
  </si>
  <si>
    <t>Each</t>
  </si>
  <si>
    <t>m</t>
  </si>
  <si>
    <t>sqmt</t>
  </si>
  <si>
    <t>L</t>
  </si>
  <si>
    <t>No</t>
  </si>
  <si>
    <t>each</t>
  </si>
  <si>
    <t>kg</t>
  </si>
  <si>
    <t>point</t>
  </si>
  <si>
    <t>Demolishing R.C.C. work manually/ by mechanical means including stack ing of steel bars and disposal of unserviceable material to the appropriate disposal area as per direction of Engineer-in-charge.(Item. No. 19.3 , P .No. 187 , Vol II, of PWD SR for 2023-2024).</t>
  </si>
  <si>
    <t>Demolishing brick work manually/ by mechanical means including stack ing of serviceable material and disposal of unserviceable material to the appropriate disposal area as per direction of Engineer-in-charge.Item. No. 19.7.1 , P. No. 187 , Vol II, of PWD SR for 2023-2024).</t>
  </si>
  <si>
    <t xml:space="preserve">Removing white or colour wash by scrapping and sand papering and pre-paring the surface smooth including necessary repairs to scratches etc. complete as per specifications as per directions of Engineer in charge.  ( Item .No. 8.57 , P. No. 51 , Vol II, of PWD SR for 2023-2024).                                          </t>
  </si>
  <si>
    <t>Providing Brick work with common burnt clay Non modular bricks of class designation 3.5 in superstructure above plinth level in all shapes and sizes in Cement mortar 1:4 (1 cement:4 coarse sand)including cost of all materials ,labour,scaffolding and usage charges of machinery and other incidental charges complete as per direction of engineer incharge of work.( Item. No. 6.7 , P. No. 13, Vol II, of PWD SR for 2023-2024)</t>
  </si>
  <si>
    <t>Providing   6 mm cement plaster with cement mortar 1:3 (1 cement : 3  fine sand)  on concrete surface / ceilings including rounding off corners  wherever required smooth rendering, providing and removing scaffolding,  including cost of materials, labour, curing complete as per specifications  and as per directions of Engineer-in-charge.Item. No. 8.10 , P.No. 43 , Vol II, of PWD SR for 2023-2024)</t>
  </si>
  <si>
    <t>Providing and Applying Pubased Elastomeric Liquid Applied PU Waterproofing Membrane single component, cold applied,water based acrylic PU dispersion with highly elastic and UV resistant water proofing treatment to the Existing Roof surface /Chajjas/Sunken portion of WC:Bathroom applied@1.2l/per m2 ,having tensile strength greater than 1.5N/mm2,   elongation greater than 300%with solid content not less than 60% in 2 coats including surface preparation ,priming the surface with water based acrylic primer @0.1l/m2, and spreading 60gsm geotextile between two top coats completely as per specification. The finished coat to include surface preparation making coving at junction,bore packing, treatment of construction joints completely as per specification.( Item .No. 15.2 , P.No.149, Vol 11, of Common SR for 2023-2024).</t>
  </si>
  <si>
    <t>Finishing   walls   with   Premium   Acrylic   Smooth   exterior   paint with   Silicone additives with pure Acrylic Resin, UV resistant, dirt &amp; pick up  resistant, Alkali &amp; Water resistant of required shade: New work (Two  coats applied @ 1.43 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Engineer-in-charge.Buildings ,VOL-ii ,Item No : 8.31 , Pg No :46 , For the year 2023-2024)</t>
  </si>
  <si>
    <t>Painting  with  synthetic  enamel  paint  of  approved  brand  and manu- facture of required colour to give an even shade :One coats on old work as per specifications and as per directions of Engineer in charge.Item. No. 8.64 , P. No. 51, Vol II, of PWD SR for 2023-24).</t>
  </si>
  <si>
    <t>Providing  &amp;  fixing  White  vitreous  china  water  closet  squatting  pan (Indian type) along with  "S" or "P" trap including dismantling of old WC seat and "S" or "P" trap at site complete with all operations including all necessary materials, labour and disposal of dismantled material i/c malba, all complete as per the direction of Engineer-in charge.( Item. No. 20.44.1 , P.No.202,Vol II, of PWD SR for 2023-24).</t>
  </si>
  <si>
    <t>Providing &amp; fixing factory made PVC Door frame of size 50x47mm with a wall thickness of 5mm ,made out of extruded 5mm rigid PVC foam sheet metered cut at corners and jointed 2 Nos of 150mm long brackets of 15x 15mm M.S square tube, the entire door frame to be reinforced with 19x19mm M.S square tube of 19 guage. the door to be fixed to the wall using M.S screws of 65/80mm size complete as per manufacturers specification and direction of Engineer -in-charge.( Item. No. 12.54 , P. No. 104, Vol II, of PWD SR for 2023-2024)</t>
  </si>
  <si>
    <t>Providing and fixing in position fully glazed shutters for ventilators side hung or central pivoted with Mathi/Nandi stiles and rails of 30mm thick 50mm wide and central divider of 30mm wide 3mm thick reeded glass fixed with wooden beading of size 10mm wide flushed to the thickness of the frame including cost of materials labourcharges,usage charges complete as per specification(excluding cost of fixtures)( Item. No. 12.50 , P. No. 103, Vol II, of PWD SR for 2023-2024).</t>
  </si>
  <si>
    <t>Providing &amp; fixing fly proof wire gauze to windows, clerestory window &amp; doors with M.S flat 15x3mm and nuts and bolts complete .Stainless steel(grade304) wire gauze with 0.5mm dia wire and 1.4mm aperture on both sides including cost of materials ,labour,usage charges of machinery complete as per specifications and as per directions of the Engineer-in -charge.( Item. No. 11.29.2 , P. No. 85, Vol II, of PWD SR for 2023-2024)</t>
  </si>
  <si>
    <t>Providing and fixing Chorinated Poly Venyl Chloride (CPVC) pipes having thermal stability for hot and cold water supply including all CPVC plain and brass threaded fittings including fixing the pipe with clamp at 1.00 mtr spacing. This includes jointing of pipes and fittings with one step CPVC solvent cement and testing of joints complete as per direction of Engineer in charge. (internal work- exposed on wall) - 15mm nominal dia pipes.( Item. No. 13.31 ,P.No.122, Vol 2, of Common SR for 2023-2024).</t>
  </si>
  <si>
    <t>Providing and fixing Chorinated Poly Venyl Chloride (CPVC) pipes , having thermal stability for hot and cold water supply including all CPVC plain and brass threaded fittings.. This includes jointing of pipes and fittings with one step CPVC solvent cement ,trenching,refilling  and testing of joints complete as per direction of Engineer in charge External work. (  25mm nominal dia pipes)( Item. No. 13.33.3 , P. No. 122, Vol II, of Building SR for 2023-2024).</t>
  </si>
  <si>
    <t>Providing and fixing brass bib cock of approved quality : 20 mm nominal bore ( Item. No. 13.2.2 , P.No.117, Vol II, of PWD SR for 2023-2024).</t>
  </si>
  <si>
    <t>Providing and fixing PTMT towel rail complete with brackets fixed to wooden cleats with CP brass screws with concealed fittings arrangement of approved quality and colour ( Item.No. 14.40.1 , P.No.137, Vol II, of PWD SR for 2023-2024)</t>
  </si>
  <si>
    <t>Providing and fixing 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 including cost of materials, labour, usage charges of machinery complete as per specifications and as per directions of the Engineer-in-Charge( Item. No. 11.16.1 ;No.82, Vol II, of PWD SR for 2023-2024).</t>
  </si>
  <si>
    <t>Providing &amp; supplying Stainless Steel sturdy round food plate of 30cm dia made as per direction of Engineer in charge of work.( Item.No.22.39 ;No.220, Vol II, of PWD SR for 2023-2024).</t>
  </si>
  <si>
    <t>Providing &amp; supplying Stainless Steel Tumblers with 150ml capacity as per direction of Engineer in charge of work (Item.No.22.42 ;No.221, Vol 2, of PWD SR for 2023-2024).</t>
  </si>
  <si>
    <t xml:space="preserve">Supplying and flush mounting powder coated / galvanized metal box suitable for mounting modular switch plates. The box should be firmly flush mounted after due groove cutting in Brick/Stone/C.C wall.  ( Item. No. 3.4.1, P. No. 8 , Vol Vl , of CSR for KPTCL,ESCOMs &amp; PWD Electrical for 2023-2024). a)1-2 way                                                                 </t>
  </si>
  <si>
    <t>Supplying and fixing superior quality modular switch mounting polycarbonate plate with necessary supporting back plate with required nos. of machine screws, bolts nuts etc., complete on the existing metal/PVC box. ( Item. No. 3.5.2, P. No. 8 , Vol Vl, of CSR for KPTCL,ESCOMs &amp; PWD Electrical for 2023-2024). b) 3 module</t>
  </si>
  <si>
    <t>Supplying and fixing superior quality modular switch mounting polycarbonate plate with necessary supporting back plate with required nos. of machine screws, bolts nuts etc., complete on the existing metal/PVC box.( Item. No. 3.5.4, P. No. 8 , Vol Vl, of CSR for KPTCL,ESCOMs &amp; PWD Electrical for 2023-2024). d) 6  module</t>
  </si>
  <si>
    <t>Wiring for lighting/power circuit using one of FRLS PVC insulated 1100V grade, multistrand Copper with low conductor resistance single core wire in open or concealed system of wiring with specified IS-694:2010.( Item.No. 2.3.3, P.No. 5 , Vol Vl, of CSR for KPTCL,ESCOMs &amp; PWD Electrical for 2023-2024).b)2.5sqmm</t>
  </si>
  <si>
    <t>Supplying and fixing miniature circuit breakers on existing MCB distribution boards using necessary fixing materials and 'C' Type curve, indicator ON/OFF, energy cross-3 with Short circuit breaking capacity of 10K and complete wiring as required confirming to IEC 60898.( Item.No. 5.18.4 , P.No. 17, Vol Vl, of CSR for KPTCL,ESCOMs &amp; PWD Electrical for2023-2024).</t>
  </si>
  <si>
    <t>Supplying ,erecting, testing and commissioning of voltage stabilizer suitable for 170 to 270 v in put and load variation from no load to full load, with over load protection, spike suppression, operating at 00 C to 400 C. Range etc., complete. 3KVA Capacity.( Item.No. 9.1.1 , P.No.38, Vol Vl, of PWD SR for 2023-2024)( kptcl, escoms &amp; pwd electrical).</t>
  </si>
  <si>
    <t>Supplying and fixing angle iron framework fabricated out of M.S. angle iron. And M.S. Flat.withbolts,washers etc., and painted with 2 coats of red oxide and then two coats of approved paint. (75 x 150 x 75 x 6 mm C channel).( Item.No. 5.41.5 , P.No.20, Vol Vl, of PWD SR for 2023-2024)(kptcl,escoms &amp; pwd electrical)</t>
  </si>
  <si>
    <t xml:space="preserve">Dismantling tile work in floors and roofs laid in cement mortar including stacking material to the appropriate disposal area as per direction of Engineet-in -charge.( For thickness of tiles 10mm to 25mm) As per the direction of Engineer-in-charge of work  ( Item. No. 19.22.1 , P. No. 189 , Vol II, of PWD SR for 2023-24)                                                                                                                                  </t>
  </si>
  <si>
    <t>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specifications(M20   Design Mix Using 20 mm nominal size graded crushed coarse aggregates).As per the direction of Engineer-in-charge of work  ( Item .No. 2.5.1, P. No. 16, Vol I, of PWD SR for 2023-2024) Addendum I Percentage Additionalities for Formwork,Centering &amp; Scaffolding)</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</si>
  <si>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specification.As per the direction of Engineer-in-charge of work  (Item. No. 2.11 a , P. No. 18 , Vol I, of PWD SR for 2023-2024).</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</si>
  <si>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specifications.As per the direction of Engineer-in-charge of work  (Common SR Item.No.Vol-1, 2.1.3 , P.No.15, For the year 2023-24)</t>
  </si>
  <si>
    <t>Providing and laying vitrified floor tiles with thickness 9-10 mm in different sizes with water absorption less than 0.08% and conforming to IS: 15622, of approved make, in all colours and shades, laid on 20mm thick cement mortar 1:4 (1 cement : 4 coarse sand), jointing with grey cement slurry @ 3.3 kg/ m2 including grouting the joints with white cement and matching pigments etc., complete.As per the direction of Engineer-in-charge of work  ( Size of Tile 600x600 mm)( Item. No. 9.12.2 , P. No. 60, Vol II, of PWD SR for 2023-2024).</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</si>
  <si>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complete.As per the direction of Engineer-in-charge of work  ( Item. No. 9.9 , P. No. 60, Vol II, of PWD SR for 2023-2024).</t>
  </si>
  <si>
    <t>Providing skirting, dadooing, rises of steps with white glazed tiles 6mm thick on 10mm thick cement plaster 1:3 and jointed with white cement slurry over existing rough plaster surface using glazed tiles of approved make and size including cost of materials, labour, complete as per specifications. As per the direction of Engineer-in-charge of work  (Item. No. 9.38 , P. No. 65, Vol II, of PWD SR for 2023-2024).</t>
  </si>
  <si>
    <t xml:space="preserve">Providing and fixing factory made green certified, Anti Termite UV resistant ,high water absorbant single extruded WPC(wood polymer composite ) solid plain flush door shutter of required size comprising of virgin polymer of K value 58-60(Suspension Grade), calcium carbonate and natural fibres (wood powder/rice husk /wheat husk) and non toxic additives(maximum toxicity index of 12 for 100g )having minimum density of 650kg/m3 and screw withdrawal strength of1800N (face)&amp; 900N(Edge),minimum compressive strength of 50N/mm2 ,modulus of elasticity 850N/mm2 and resistance to spread of flame of class A category with property of being termite/borer proof,water/moisture proof and fire retardant and fixing with stainless steel butt hinges of required size with necessary full body threaded star headed counter sunk screws The cost includes cost of materials, transportation ,labour and fixing charges As per the direction of Engineer-in-charge of work  (cost of fixtures to be paid separately)   30 mm thickness . ( Item .No. 12.94.1 , P.No.112, Vol 11, of Common SR for 2023-2024)                                   </t>
  </si>
  <si>
    <t>Providing and fixing in position Mathi / Nandi wood fully panelled shutters  for windows with  stiles  and  rails  of  25mm.  thick,  75mm  wide  in  two   halves  with  panels  of  20mm  thick including cost of materials, labour  charges, usage charges complete as per specifications. As per the direction of Engineer-in-charge of work  (excluding cost of  fixtures)(Item. No.
12.32 , P. No. 101, Vol II, of PWD SR for 2023-2024)</t>
  </si>
  <si>
    <t xml:space="preserve"> Providing and placing on terrace,(at all floor levels) polyethylene water storage tanks, IS :12701 marked with cover and suitable locking arrangements,and  making necessary holes for inlet, outlet and over flow pipes, but without fittings and the base supportincluding cost of all materials, labour, transport charges, HOM of equipments and testing complete as per  for tank.As per the direction of Engineer-in-charge of work  ( Item. No. 13.34 , P. No. 123, Vol II, of Building SR for 2023-2024)</t>
  </si>
  <si>
    <t>Providing and fixing mirror of superior glass (of approved quality) and of required shape and size with plastic moulded frame of approved make and shade with 6 mm thick hard board backing :( Rectangular shape 453x357 mm) As per the direction of Engineer-in-charge of work  ( Item. No. 14.32.2 , P.No.136, Vol II, of PWD SR for 2023-2024).</t>
  </si>
  <si>
    <t>Providing and fixing wash basin with C.I. brackets, 15 mm dia CP Brass single hole basin mixer of approved quality and make, including painting of fittings and brackets, cutting and making good the walls wherever required: using White Vitreous China Wash basin size 550x400 mm with a 15 mm CP Brass single hole basin mix.As per the direction of Engineer-in-charge of work ( Item. No. 14.7A ;No.133, Vol II, of PWD SR for 2023-2024)</t>
  </si>
  <si>
    <t>Providing and fixing Stainless Steel A ISI 304 (18/8) kitchen sink as per IS:13983 with C.I. brackets and stainless steel plug 40 mm, including painting of fittings and brackets, cutting and making good the walls wherever required :( Kitchen sink without drain board  470x420 mm bowl depth 178 mm) As per the direction of Engineer-in-charge of work ( Item. No. 14.10.2.3 ;No.134, Vol II, of PWD SR for 2023-2024)</t>
  </si>
  <si>
    <t>Providing and fixing on wall face unplasticised Rigid PVC rain water pipes conforming to IS : 13592 Type A, including jointing with seal ring conforming to IS : 5382, leaving 10 mm gap for thermal expansion, (i) Single socketed pipes 75 mm diameter.As per the direction of Engineer-in-charge of work ( Item. No. 13.47 ;No.125, Vol II, of PWD SR for 2023-2024).</t>
  </si>
  <si>
    <t>Providing and fixing precoated galvanised iron profile sheets (size, shape and pitch of corrugation as approved by Engineer-in-charge) 0.50 mm (+ 0.05 %) total coated thickness with zinc coating 120 g/m2 as per IS: 277, in 240 mpa steel grade, 5-7 microns epoxy primer on both side of the sheet and polyester top coat 15-18 microns. Sheet should have protective guard film of 25 microns minimum to avoid scratches during transportation and should be supplied in single length upto 12 m or as desired by Engineer in-charge. The sheet shall be fixed using self drilling/self tapping screws of size (5.5x 55 mm) with EPDM seal, complete upto any pitch in horizontal/ vertical or curved surfaces, excluding the cost of purlins, rafters and trusses and including cutting to size and shape wherever required.As per the direction of Engineer-in-charge of work (Item. No.7.38 ;No.26, Vol II, of PWD SR for 2023-2024).</t>
  </si>
  <si>
    <t>Supply and delivery of Centrifugal pumpset at site brand new best make and with discharge duty confirming to ISI standards and its latest amendments.( 2 HP, Size 65x50 Head 13M, Discharge 462 LPM).As per the direction of Engineer-in-charge of work ( Item.No.13.40.1 ;No.157, Vol v, of PWD SR for 2023-2024).</t>
  </si>
  <si>
    <t>Open Conduit System: Supplying heavy gauge PVC conduit pipe …….dia .......mm thick confirming to IS 2509 with suitable size bends, junction boxes, adhesive paste etc., and fixing using inverted wood plugs in case of RCC ceiling and RCC wall / stone structure or rawl plugs in case of brick walls and cement plastering the damaged portion using heavy gauge saddles at an interval of 700mm using NF screw .(19/20 mm dia 2mm thick).As per the direction of Engineer-in-charge of work (Item No. 1.1.1, P. No. 2 , Vol V1 , of CSR for KPTCL,ESCOMs &amp; PWD Electrical for 2023-2024).</t>
  </si>
  <si>
    <t>Concealed Conduit system: Supplying heavy gauge PVC conduit pipe …….mmdia .......mm thick confirming to IS 2509 with suitable size bends,metal /PVC junction boxes , adhesive paste etc.,and running before concreting the slab.The conduit should be tied to the rein forcement rods by using binding wires and unused ways of junction boxes and pipe ends should be covered using PVC and enclouser, run with 18SWG GI fish wire whereever necessary.As per the direction of Engineer-in-charge of work ( Item. No. 1.2.1, P. No. 2 , Vol Vl, of CSR for KPTCL,ESCOMs &amp; PWD Electrical for 2023-2024).</t>
  </si>
  <si>
    <t>Supplying and flush mounting powder coated / galvanized metal box suitable for mounting modular switch plates. The box should be firmly flush mounted after due groove cutting in Brick/Stone/C.C wall.                                                                                 As per the direction of Engineer-in-charge of work (Item. No. 3.4.2, P .No. 8 , Vol Vl, of CSR for KPTCL,ESCOMs &amp; PWD Electrical for 2023-2024). b) 3 way</t>
  </si>
  <si>
    <t>Supplying and flush mounting powder coated / galvanized metal box suitable for mounting modular switch plates. The box should be firmly flush mounted after due groove cutting in Brick/Stone/C.C wall.  As per the direction of Engineer-in-charge of work (Item. No. 3.4.3, P. No. 8 , Vol Vl, of CSR for KPTCL,ESCOMs &amp; PWD Electrical for 2023-2024). c)4-5 way</t>
  </si>
  <si>
    <t>Supplying and flush mounting powder coated / galvanized metal box suitable for mounting modular switch plates. The box should be firmly flush mounted after due groove cutting in Brick/Stone/C.C  wall. As per the direction of Engineer-in-charge of work ( Item. No. 3.4.4, P. No. 8 , Vol Vl, of CSR for KPTCL,ESCOMs &amp; PWD Electrical for 2023-2024).d) 6 way</t>
  </si>
  <si>
    <t>Supplying and flush mounting powder coated / galvanized metal box suitable for mounting modular switch plates. The box should be firmly flush mounted after due groove cutting in Brick/Stone/C.C wall. As per the direction of Engineer-in-charge of work ( Item .No. 3.4.5, P. No. 8 , Vol Vl, of CSR for KPTCL,ESCOMs &amp; PWD Electrical for 2023-2024). e) 8 way</t>
  </si>
  <si>
    <t>Supplying and fixing superior quality modular switch mounting polycarbonate plate with necessary supporting back plate with required nos. of machine screws, bolts nuts etc., complete on the existing metal/PVC box.As per the direction of Engineer-in-charge of work ( Item.No. 3.5.1, P.No. 8 , Vol Vl, of CSR for KPTCL,ESCOMs &amp; PWD Electrical for 2023-2024). a) 1-2module</t>
  </si>
  <si>
    <t>Supplying and fixing superior quality modular switch mounting polycarbonate plate with necessary supporting back plate with required nos. of machine screws, bolts nuts etc., complete on the existing metal/PVC box. As per the direction of Engineer-in-charge of work ( Item. No. 3.5.3, P. No. 8 , Vol Vl, of CSR for KPTCL,ESCOMs &amp; PWD Electrical for 2023-2024). c) 4 module</t>
  </si>
  <si>
    <t>Supplying and fixing superior quality modular switch mounting polycarbonate plate with necessary supporting back plate with required nos. of machine screws, bolts nuts etc., complete on the existing metal/PVC box. box. As per the direction of Engineer-in-charge of work ( Item. No. 3.5.5, P. No. 8 , Vol Vl, of CSR for KPTCL,ESCOMs &amp; PWD Electrical for 2023 -2024). e) 8  module</t>
  </si>
  <si>
    <t>Supplying and wiring adopting loop system in existing PVC Conduit /casing capping using 2x1.5Sqmm (Phase &amp; Neutral) &amp; 1x1.0 sqmm (Earth wire) FRLS multi strand PVC insulated copper wire (confirming to IS-694: and latest amendments) with a 6Amps flush type SP control switch shall be fixed on the existing plastic sheet/ gang box, the other end of the wires shall be terminated with sufficient loose length in a wood/PVC round block. complete for each outlet. As per the direction of Engineer-in-charge of work ( Item .No. 2.1.1, P. No. 5 , Vol Vl, of CSR for KPTCL,ESCOMs &amp; PWD Electrical for 2023-2024). a)Short point upto 3Mtr from tapping point to out let via switch</t>
  </si>
  <si>
    <t>Supplying and wiring adopting loop system in existing PVC Conduit /casing capping using 2x1.5Sqmm (Phase &amp; Neutral) &amp; 1x1.0 sqmm (Earth wire) FRLS multi strand PVC insulated copper wire (confirming to IS-694: and latest amendments) with a 6Amps flush type SP control switch shall be fixed on the existing plastic sheet/ gang box, the other end of the wires shall be terminated with sufficient loose length in a wood/PVC round block. complete for each outlet. As per the direction of Engineer-in-charge of work ( Item. No. 2.1.2, P. No. 5 , Vol Vl, of CSR for KPTCL,ESCOMs &amp; PWD Electrical for 2023-2024). b)Medium point above 3Mtr upto 6Mtr from tapping point to out let via switch</t>
  </si>
  <si>
    <t>Supplying and fixing of modular switch &amp; connected accessories on existing modular switch plate as per IS 3854 and IS 1293. As per the direction of Engineer-in-charge of work  ( Item. No. 3.6.1, P .No. 9, Vol Vl, of CSR for KPTCL,ESCOMs &amp; PWD Electrical for 2023-2024). a)6Amps one way Switch</t>
  </si>
  <si>
    <t>Supplying and fixing of modular switch &amp; connected accessories on existing modular switch plate as per IS 3854 and IS 1293. As per the direction of Engineer-in-charge of work ( Item. No. 3.6.3, P. No. 9, Vol Vl, of CSR for KPTCL,ESCOMs &amp; PWD Electrical for 2023-2024).  b)6Amps 3way socket</t>
  </si>
  <si>
    <t>Supplying and fixing of modular switch &amp; connected accessories on existing modular switch plate as per IS 3854 and IS 1293. As per the direction of Engineer-in-charge of work ( Item.No. 3.6.9, P.No. 9, Vol Vl, of CSR for KPTCL,ESCOMs &amp; PWD Electrical for 2023-2024).c) 32 Amps DP Switch</t>
  </si>
  <si>
    <t>Wiring for lighting/power circuit using one of FRLS PVC insulated 1100V grade, multistrand Copper with low conductor resistance single core wire in open or concealed system of wiring with specified IS-694:2010. As per the direction of Engineer-in-charge of work ( Item.No. 2.3.2 , P.No. 5 , Vol Vl, of CSR for KPTCL,ESCOMs &amp; PWD Electrical for 2023-2024).a)1.5sqmm</t>
  </si>
  <si>
    <t>Supplying &amp; fixing of Porcelain fuse channel with cut out on existing wooden/ panel using necessary nuts, bolts and washers. (32A). As per the direction of Engineer-in-charge of work ( Item.No. 5.7.2 , P.No. 14 , Vol Vl, of CS for KPTCL,ESCOMs &amp; PWD Electrical for 2023-2024)</t>
  </si>
  <si>
    <t>Supplying &amp; fixing retrofit type -PL- LED Lamp .W LED linear source with CCT 6500 degree K, CRI greater than 70 percentage. efficacy greater than 80 lumen per watt, life greater than 25000 burning hours and Compliance to IS 10322/IEC 60598, LM 79 &amp; LM 80. The LED are driven by HF electronic driver integrated in the system, with PF greater than0.95, power loss should less than5% of lamp wage., short circuit &amp; open circuit protection to be integrated in the circuit, THD less than 20%, Life as per LM 79. The operating input voltage should be between 130 to 275 volts. Tested by NABL/CPRI accredited laboratory with 2 years Warranty against any
manufacturing defect working under standard electrical condition.As per the direction of Engineer-in-charge of work ( Item.No. 11.2.1 , P.No. 43,Vol Vl, of CSR for KPTCL,ESCOMs &amp; PWD Electrical for 2023-2024)</t>
  </si>
  <si>
    <t>Supplying and fixing of 5-80 W of T8 Fluorescent Tube with 54W power consumption with low 3mg Mercury content less phosphor coating Operating voltage range from 180V to 265V, 50Hz AC power supply. As per the direction of Engineer-in-charge of work ( Item.No. 12.21 , P.No. 50 , Vol Vl, of CSR for KPTCL,ESCOMs &amp; PWD Electrical for 2023-2024).</t>
  </si>
  <si>
    <t>Supplying capacitor type ceiling fan complete with down rod blades, shackle, canopies etc., for operation on 230 volts, 50 cycles. Single phase AC supply conforming to ISS-374- 1979 and with double ball bearing system. As per the direction of Engineer-in-charge of work ( Item.No. 6.3.1 , P.No. 30 , Vol Vl, of CSR for KPTCL,ESCOMs &amp; PWD Electrical for 2023-2024).</t>
  </si>
  <si>
    <t>Fixing a ceiling / wall mounting fan of all capacities and all types, with necessary clamps and 'S' hook made out of 15mm dia MS rod, with 5 amps. ceiling rose of approved quality with necessary length of 23 / 0.0076 inch PVC insulated twin twisted wire of approved quality, mounted on a suitable size wooden board and wired. As per the direction of Engineer-in-charge of work ( Item.No. 13.11 , P.No. 57 , Vol Vl, of CSR for KPTCL,ESCOMs &amp; PWD Electrical for 2023-2024).</t>
  </si>
  <si>
    <t>Supplying , fixing , wiring , earth electrode for grounding conduits, I.C cutouts and other equipments on the meter board using 40mm dia 2.90 mm thick GI pipe 2.5 m long buried in a pit .The pit should be filled with equal proportion of salt and charcoal 150 mm allround the pipe to complete depth . The connection from the pipe to the conduit etc, is to be established through GI wire of size as per ISI specification 7.3.3 of IS 732 using 12 mm dia bolts, nuts,washers and check nuts etc, the pipe shall have 16 through holes of 12mm dia. As per the direction of Engineer-in-charge of work ( Item.No. 12.56 , P.No. 54 , Vol Vl, of CSR for KPTCL,ESCOMs &amp; PWD Electrical for 2023-2024).</t>
  </si>
  <si>
    <t>Supplyingof . TRInvertor type split Air conditioners suitable for operation on A/C supply single phase 50 Hz 230V with her metically sealed inverter compressor with air cooled condenser, latestR410A/ R-32 refrigerant fan motor,start &amp; run capacitors, relay &amp; overload protector internal unit, with one indoor&amp; one outdoor unit The condenser unit will be placed outside the room avoid noise including standard length of suitable size copper tubing covered with nitrile rubber insulation tube. suitable capacity 3 core sheathed/ PVC copper cable and a battery operated wireless remote unit. As per the direction of Engineer-in-charge of work ( Item.No. 6.8.2, P.No.31, Vol Vl, of PWD SR for 2023-2024) (kptcl,escoms &amp; pwd electrical). Is BuyBack: No BuyBack</t>
  </si>
  <si>
    <t>Installation charges for split type air conditioner with allied works for one indoor and one out door unit is to be mounted on suitable Angle Iron support upto 3.0 Ton split/ cassette type A/C. As per the direction of Engineer-in-charge of work ( Item.No. 6.12 , P.No.32, Vol Vl, of PWD SR for 2023-2024)(kptcl,escoms &amp; pwd electrical).</t>
  </si>
  <si>
    <t>Fixing one exhaust fan after making a suitable notch in the wall and finishing with cement mortar and colouring to match the existing wall or brackets, with bolts and nuts and a 5A, ceiling rosewith sufficient length of 23/0.0076 inch PVC insulated twin core wire of approved make with wire mesh and wooden frame. As per the direction of Engineer-in-charge of work ( Item.No. 13.13 , P.No.57, Vol Vl, of PWD SR for 2023-2024)(kptcl,escoms &amp; pwd electrical).</t>
  </si>
  <si>
    <t>Supplying And fixing/replacing of 6/16/32A electrical accessories on existing switch board( Electronic stepped regulator). As per the direction of Engineer-in-charge of work ( Item.No. 3.14.16 , P.No.10, Vol Vl, of PWD SR for 2023-2024)(kptcl,escoms &amp; pwd electrical).</t>
  </si>
</sst>
</file>

<file path=xl/styles.xml><?xml version="1.0" encoding="utf-8"?>
<styleSheet xmlns="http://schemas.openxmlformats.org/spreadsheetml/2006/main">
  <numFmts count="1">
    <numFmt numFmtId="164" formatCode="0.000"/>
  </numFmts>
  <fonts count="12">
    <font>
      <sz val="11"/>
      <color theme="1"/>
      <name val="Calibri"/>
      <family val="2"/>
      <scheme val="minor"/>
    </font>
    <font>
      <b/>
      <sz val="12"/>
      <color theme="1"/>
      <name val="Times New Roman"/>
      <family val="1"/>
    </font>
    <font>
      <b/>
      <u/>
      <sz val="12"/>
      <color theme="1"/>
      <name val="Times New Roman"/>
      <family val="1"/>
    </font>
    <font>
      <b/>
      <sz val="10"/>
      <name val="Times New Roman"/>
      <family val="1"/>
    </font>
    <font>
      <b/>
      <sz val="11"/>
      <color theme="1"/>
      <name val="Times New Roman"/>
      <family val="1"/>
    </font>
    <font>
      <sz val="11"/>
      <color theme="1"/>
      <name val="Times New Roman"/>
      <family val="1"/>
    </font>
    <font>
      <b/>
      <sz val="9"/>
      <color theme="1"/>
      <name val="Times New Roman"/>
      <family val="1"/>
    </font>
    <font>
      <b/>
      <sz val="12"/>
      <color theme="1"/>
      <name val="Calibri"/>
      <family val="2"/>
      <scheme val="minor"/>
    </font>
    <font>
      <sz val="11"/>
      <name val="Calibri"/>
      <family val="2"/>
      <scheme val="minor"/>
    </font>
    <font>
      <sz val="11"/>
      <color theme="1"/>
      <name val="Cambria"/>
      <family val="1"/>
      <scheme val="major"/>
    </font>
    <font>
      <sz val="10"/>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3"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0" fillId="0" borderId="1" xfId="0" applyBorder="1"/>
    <xf numFmtId="2" fontId="7" fillId="0" borderId="1" xfId="0" applyNumberFormat="1" applyFont="1" applyBorder="1" applyAlignment="1">
      <alignment horizontal="right" vertical="center"/>
    </xf>
    <xf numFmtId="0" fontId="4" fillId="0" borderId="1" xfId="0" applyFont="1" applyBorder="1" applyAlignment="1">
      <alignment horizontal="right" vertical="center" wrapText="1"/>
    </xf>
    <xf numFmtId="0" fontId="4" fillId="0" borderId="3" xfId="0" applyFont="1" applyBorder="1" applyAlignment="1">
      <alignment vertical="center" wrapText="1"/>
    </xf>
    <xf numFmtId="0" fontId="3" fillId="0" borderId="1" xfId="0" applyFont="1" applyBorder="1" applyAlignment="1">
      <alignment horizontal="center" vertical="center"/>
    </xf>
    <xf numFmtId="0" fontId="0" fillId="0" borderId="0" xfId="0" applyAlignment="1">
      <alignment horizontal="center"/>
    </xf>
    <xf numFmtId="2" fontId="0" fillId="0" borderId="0" xfId="0" applyNumberFormat="1"/>
    <xf numFmtId="0" fontId="8" fillId="0" borderId="0" xfId="0" applyFont="1" applyAlignment="1"/>
    <xf numFmtId="0" fontId="9" fillId="0" borderId="1" xfId="0" applyFont="1" applyBorder="1" applyAlignment="1">
      <alignment vertical="top" wrapText="1"/>
    </xf>
    <xf numFmtId="0" fontId="9" fillId="0" borderId="1" xfId="0" applyFont="1" applyBorder="1" applyAlignment="1">
      <alignment wrapText="1"/>
    </xf>
    <xf numFmtId="0" fontId="10"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5" fillId="0" borderId="3" xfId="0" applyFont="1" applyBorder="1" applyAlignment="1">
      <alignment horizontal="center" vertical="center"/>
    </xf>
    <xf numFmtId="2" fontId="1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Border="1" applyAlignment="1">
      <alignment horizontal="left" vertical="center" wrapText="1"/>
    </xf>
    <xf numFmtId="0" fontId="5" fillId="0" borderId="0"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2"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4"/>
  <sheetViews>
    <sheetView tabSelected="1" workbookViewId="0">
      <selection activeCell="B12" sqref="B12"/>
    </sheetView>
  </sheetViews>
  <sheetFormatPr defaultRowHeight="15"/>
  <cols>
    <col min="1" max="1" width="5.7109375" customWidth="1"/>
    <col min="2" max="2" width="99.85546875" customWidth="1"/>
    <col min="3" max="3" width="6.7109375" customWidth="1"/>
    <col min="4" max="4" width="8" customWidth="1"/>
    <col min="5" max="5" width="12.7109375" customWidth="1"/>
    <col min="6" max="6" width="12.5703125" customWidth="1"/>
    <col min="7" max="7" width="11.28515625" customWidth="1"/>
    <col min="8" max="8" width="34.28515625" customWidth="1"/>
    <col min="9" max="9" width="11" customWidth="1"/>
  </cols>
  <sheetData>
    <row r="1" spans="1:6" ht="27" customHeight="1">
      <c r="A1" s="23" t="s">
        <v>3</v>
      </c>
      <c r="B1" s="23"/>
      <c r="C1" s="23"/>
      <c r="D1" s="23"/>
      <c r="E1" s="23"/>
      <c r="F1" s="23"/>
    </row>
    <row r="2" spans="1:6" ht="18.75" customHeight="1">
      <c r="A2" s="26" t="s">
        <v>13</v>
      </c>
      <c r="B2" s="27"/>
      <c r="C2" s="27"/>
      <c r="D2" s="27"/>
      <c r="E2" s="27"/>
      <c r="F2" s="27"/>
    </row>
    <row r="3" spans="1:6" ht="22.5" customHeight="1">
      <c r="A3" s="26" t="s">
        <v>8</v>
      </c>
      <c r="B3" s="26"/>
      <c r="C3" s="26"/>
      <c r="D3" s="26"/>
      <c r="E3" s="26"/>
      <c r="F3" s="26"/>
    </row>
    <row r="4" spans="1:6" ht="19.5" customHeight="1">
      <c r="A4" s="26" t="s">
        <v>12</v>
      </c>
      <c r="B4" s="26"/>
      <c r="C4" s="26"/>
      <c r="D4" s="26"/>
      <c r="E4" s="26"/>
      <c r="F4" s="26"/>
    </row>
    <row r="5" spans="1:6" ht="11.25" customHeight="1">
      <c r="A5" s="26"/>
      <c r="B5" s="26"/>
      <c r="C5" s="26"/>
      <c r="D5" s="26"/>
      <c r="E5" s="26"/>
      <c r="F5" s="26"/>
    </row>
    <row r="6" spans="1:6" ht="15.75" customHeight="1">
      <c r="A6" s="24" t="s">
        <v>1</v>
      </c>
      <c r="B6" s="24" t="s">
        <v>4</v>
      </c>
      <c r="C6" s="25" t="s">
        <v>0</v>
      </c>
      <c r="D6" s="24" t="s">
        <v>2</v>
      </c>
      <c r="E6" s="28" t="s">
        <v>10</v>
      </c>
      <c r="F6" s="29"/>
    </row>
    <row r="7" spans="1:6" ht="25.5" customHeight="1">
      <c r="A7" s="24"/>
      <c r="B7" s="24"/>
      <c r="C7" s="25"/>
      <c r="D7" s="24"/>
      <c r="E7" s="4" t="s">
        <v>5</v>
      </c>
      <c r="F7" s="4" t="s">
        <v>6</v>
      </c>
    </row>
    <row r="8" spans="1:6" ht="14.25" customHeight="1">
      <c r="A8" s="1">
        <v>1</v>
      </c>
      <c r="B8" s="1">
        <v>3</v>
      </c>
      <c r="C8" s="5">
        <v>4</v>
      </c>
      <c r="D8" s="1">
        <v>2</v>
      </c>
      <c r="E8" s="3">
        <v>5</v>
      </c>
      <c r="F8" s="10">
        <v>6</v>
      </c>
    </row>
    <row r="9" spans="1:6" ht="47.25" customHeight="1">
      <c r="A9" s="16">
        <v>1</v>
      </c>
      <c r="B9" s="17" t="s">
        <v>53</v>
      </c>
      <c r="C9" s="18" t="s">
        <v>14</v>
      </c>
      <c r="D9" s="19">
        <v>64.680000000000007</v>
      </c>
      <c r="E9" s="19">
        <v>50.4</v>
      </c>
      <c r="F9" s="21">
        <f>D9*E9</f>
        <v>3259.8720000000003</v>
      </c>
    </row>
    <row r="10" spans="1:6" ht="44.25" customHeight="1">
      <c r="A10" s="16">
        <v>2</v>
      </c>
      <c r="B10" s="17" t="s">
        <v>27</v>
      </c>
      <c r="C10" s="18" t="s">
        <v>15</v>
      </c>
      <c r="D10" s="19">
        <v>12.48</v>
      </c>
      <c r="E10" s="19">
        <v>2547.3000000000002</v>
      </c>
      <c r="F10" s="21">
        <f t="shared" ref="F10:F76" si="0">D10*E10</f>
        <v>31790.304000000004</v>
      </c>
    </row>
    <row r="11" spans="1:6" ht="51" customHeight="1">
      <c r="A11" s="16">
        <v>3</v>
      </c>
      <c r="B11" s="17" t="s">
        <v>28</v>
      </c>
      <c r="C11" s="18" t="s">
        <v>15</v>
      </c>
      <c r="D11" s="19">
        <v>22.93</v>
      </c>
      <c r="E11" s="19">
        <v>506.1</v>
      </c>
      <c r="F11" s="21">
        <f t="shared" si="0"/>
        <v>11604.873</v>
      </c>
    </row>
    <row r="12" spans="1:6" ht="45" customHeight="1">
      <c r="A12" s="16">
        <v>4</v>
      </c>
      <c r="B12" s="17" t="s">
        <v>29</v>
      </c>
      <c r="C12" s="18" t="s">
        <v>14</v>
      </c>
      <c r="D12" s="19">
        <v>312.35000000000008</v>
      </c>
      <c r="E12" s="19">
        <v>13.65</v>
      </c>
      <c r="F12" s="21">
        <f t="shared" si="0"/>
        <v>4263.5775000000012</v>
      </c>
    </row>
    <row r="13" spans="1:6" ht="123.75" customHeight="1">
      <c r="A13" s="16">
        <v>5</v>
      </c>
      <c r="B13" s="17" t="s">
        <v>54</v>
      </c>
      <c r="C13" s="18" t="s">
        <v>15</v>
      </c>
      <c r="D13" s="19">
        <v>24.33</v>
      </c>
      <c r="E13" s="19">
        <v>10280.025</v>
      </c>
      <c r="F13" s="21">
        <f t="shared" si="0"/>
        <v>250113.00824999998</v>
      </c>
    </row>
    <row r="14" spans="1:6" ht="72.75" customHeight="1">
      <c r="A14" s="16">
        <v>6</v>
      </c>
      <c r="B14" s="17" t="s">
        <v>55</v>
      </c>
      <c r="C14" s="18" t="s">
        <v>16</v>
      </c>
      <c r="D14" s="22">
        <v>1.9470000000000001</v>
      </c>
      <c r="E14" s="19">
        <v>84204.75</v>
      </c>
      <c r="F14" s="21">
        <f t="shared" si="0"/>
        <v>163946.64825</v>
      </c>
    </row>
    <row r="15" spans="1:6" ht="58.5" customHeight="1">
      <c r="A15" s="16">
        <v>7</v>
      </c>
      <c r="B15" s="17" t="s">
        <v>30</v>
      </c>
      <c r="C15" s="18" t="s">
        <v>15</v>
      </c>
      <c r="D15" s="19">
        <v>28.44</v>
      </c>
      <c r="E15" s="19">
        <v>8587.9500000000007</v>
      </c>
      <c r="F15" s="21">
        <f t="shared" si="0"/>
        <v>244241.29800000004</v>
      </c>
    </row>
    <row r="16" spans="1:6" ht="55.5" customHeight="1">
      <c r="A16" s="16">
        <v>8</v>
      </c>
      <c r="B16" s="17" t="s">
        <v>17</v>
      </c>
      <c r="C16" s="18" t="s">
        <v>14</v>
      </c>
      <c r="D16" s="19">
        <v>519.09</v>
      </c>
      <c r="E16" s="19">
        <v>336</v>
      </c>
      <c r="F16" s="21">
        <f t="shared" si="0"/>
        <v>174414.24000000002</v>
      </c>
    </row>
    <row r="17" spans="1:6" ht="63.75" customHeight="1">
      <c r="A17" s="16">
        <v>9</v>
      </c>
      <c r="B17" s="17" t="s">
        <v>31</v>
      </c>
      <c r="C17" s="18" t="s">
        <v>14</v>
      </c>
      <c r="D17" s="19">
        <v>64.680000000000007</v>
      </c>
      <c r="E17" s="19">
        <v>220.5</v>
      </c>
      <c r="F17" s="21">
        <f t="shared" si="0"/>
        <v>14261.940000000002</v>
      </c>
    </row>
    <row r="18" spans="1:6" ht="88.5" customHeight="1">
      <c r="A18" s="16">
        <v>10</v>
      </c>
      <c r="B18" s="17" t="s">
        <v>56</v>
      </c>
      <c r="C18" s="18" t="s">
        <v>15</v>
      </c>
      <c r="D18" s="19">
        <v>9.15</v>
      </c>
      <c r="E18" s="19">
        <v>6213.9</v>
      </c>
      <c r="F18" s="21">
        <f t="shared" si="0"/>
        <v>56857.184999999998</v>
      </c>
    </row>
    <row r="19" spans="1:6" ht="83.25" customHeight="1">
      <c r="A19" s="16">
        <v>11</v>
      </c>
      <c r="B19" s="17" t="s">
        <v>57</v>
      </c>
      <c r="C19" s="18" t="s">
        <v>14</v>
      </c>
      <c r="D19" s="19">
        <v>69.199999999999989</v>
      </c>
      <c r="E19" s="19">
        <v>1198.05</v>
      </c>
      <c r="F19" s="21">
        <f t="shared" si="0"/>
        <v>82905.059999999983</v>
      </c>
    </row>
    <row r="20" spans="1:6" ht="88.5" customHeight="1">
      <c r="A20" s="16">
        <v>12</v>
      </c>
      <c r="B20" s="17" t="s">
        <v>58</v>
      </c>
      <c r="C20" s="18" t="s">
        <v>18</v>
      </c>
      <c r="D20" s="19">
        <v>3.31</v>
      </c>
      <c r="E20" s="19">
        <v>1125.5999999999999</v>
      </c>
      <c r="F20" s="21">
        <f t="shared" si="0"/>
        <v>3725.7359999999999</v>
      </c>
    </row>
    <row r="21" spans="1:6" ht="63.75" customHeight="1">
      <c r="A21" s="16">
        <v>13</v>
      </c>
      <c r="B21" s="17" t="s">
        <v>59</v>
      </c>
      <c r="C21" s="18" t="s">
        <v>14</v>
      </c>
      <c r="D21" s="19">
        <v>27.24</v>
      </c>
      <c r="E21" s="19">
        <v>1461.6</v>
      </c>
      <c r="F21" s="21">
        <f t="shared" si="0"/>
        <v>39813.983999999997</v>
      </c>
    </row>
    <row r="22" spans="1:6" ht="122.25" customHeight="1">
      <c r="A22" s="16">
        <v>14</v>
      </c>
      <c r="B22" s="17" t="s">
        <v>32</v>
      </c>
      <c r="C22" s="18" t="s">
        <v>14</v>
      </c>
      <c r="D22" s="19">
        <v>116.6</v>
      </c>
      <c r="E22" s="19">
        <v>773.85</v>
      </c>
      <c r="F22" s="21">
        <f t="shared" si="0"/>
        <v>90230.91</v>
      </c>
    </row>
    <row r="23" spans="1:6" ht="91.5" customHeight="1">
      <c r="A23" s="16">
        <v>15</v>
      </c>
      <c r="B23" s="17" t="s">
        <v>33</v>
      </c>
      <c r="C23" s="18" t="s">
        <v>14</v>
      </c>
      <c r="D23" s="19">
        <v>749.13</v>
      </c>
      <c r="E23" s="19">
        <v>186.9</v>
      </c>
      <c r="F23" s="21">
        <f t="shared" si="0"/>
        <v>140012.397</v>
      </c>
    </row>
    <row r="24" spans="1:6" ht="42.75" customHeight="1">
      <c r="A24" s="16">
        <v>16</v>
      </c>
      <c r="B24" s="17" t="s">
        <v>34</v>
      </c>
      <c r="C24" s="18" t="s">
        <v>14</v>
      </c>
      <c r="D24" s="19">
        <v>74.039999999999992</v>
      </c>
      <c r="E24" s="19">
        <v>79.8</v>
      </c>
      <c r="F24" s="21">
        <f t="shared" si="0"/>
        <v>5908.3919999999989</v>
      </c>
    </row>
    <row r="25" spans="1:6" ht="67.5" customHeight="1">
      <c r="A25" s="16">
        <v>17</v>
      </c>
      <c r="B25" s="17" t="s">
        <v>35</v>
      </c>
      <c r="C25" s="18" t="s">
        <v>19</v>
      </c>
      <c r="D25" s="19">
        <v>1</v>
      </c>
      <c r="E25" s="19">
        <v>2921.1</v>
      </c>
      <c r="F25" s="21">
        <f t="shared" si="0"/>
        <v>2921.1</v>
      </c>
    </row>
    <row r="26" spans="1:6" ht="78" customHeight="1">
      <c r="A26" s="16">
        <v>18</v>
      </c>
      <c r="B26" s="17" t="s">
        <v>36</v>
      </c>
      <c r="C26" s="18" t="s">
        <v>20</v>
      </c>
      <c r="D26" s="19">
        <v>10.8</v>
      </c>
      <c r="E26" s="19">
        <v>333.9</v>
      </c>
      <c r="F26" s="21">
        <f t="shared" si="0"/>
        <v>3606.12</v>
      </c>
    </row>
    <row r="27" spans="1:6" ht="158.25" customHeight="1">
      <c r="A27" s="16">
        <v>19</v>
      </c>
      <c r="B27" s="30" t="s">
        <v>60</v>
      </c>
      <c r="C27" s="18" t="s">
        <v>20</v>
      </c>
      <c r="D27" s="19">
        <v>23.76</v>
      </c>
      <c r="E27" s="19">
        <v>3659.25</v>
      </c>
      <c r="F27" s="21">
        <f t="shared" si="0"/>
        <v>86943.78</v>
      </c>
    </row>
    <row r="28" spans="1:6" ht="61.5" customHeight="1">
      <c r="A28" s="16">
        <v>20</v>
      </c>
      <c r="B28" s="17" t="s">
        <v>37</v>
      </c>
      <c r="C28" s="18" t="s">
        <v>21</v>
      </c>
      <c r="D28" s="19">
        <v>2.16</v>
      </c>
      <c r="E28" s="19">
        <v>6440.7</v>
      </c>
      <c r="F28" s="21">
        <f t="shared" si="0"/>
        <v>13911.912</v>
      </c>
    </row>
    <row r="29" spans="1:6" ht="64.5" customHeight="1">
      <c r="A29" s="16">
        <v>21</v>
      </c>
      <c r="B29" s="17" t="s">
        <v>61</v>
      </c>
      <c r="C29" s="18" t="s">
        <v>21</v>
      </c>
      <c r="D29" s="19">
        <v>7.3800000000000008</v>
      </c>
      <c r="E29" s="19">
        <v>6134.1</v>
      </c>
      <c r="F29" s="21">
        <f t="shared" si="0"/>
        <v>45269.65800000001</v>
      </c>
    </row>
    <row r="30" spans="1:6" ht="62.25" customHeight="1">
      <c r="A30" s="16">
        <v>22</v>
      </c>
      <c r="B30" s="17" t="s">
        <v>38</v>
      </c>
      <c r="C30" s="18" t="s">
        <v>21</v>
      </c>
      <c r="D30" s="19">
        <v>16.559999999999999</v>
      </c>
      <c r="E30" s="19">
        <v>905.1</v>
      </c>
      <c r="F30" s="21">
        <f t="shared" si="0"/>
        <v>14988.455999999998</v>
      </c>
    </row>
    <row r="31" spans="1:6" ht="75" customHeight="1">
      <c r="A31" s="16">
        <v>23</v>
      </c>
      <c r="B31" s="17" t="s">
        <v>39</v>
      </c>
      <c r="C31" s="18" t="s">
        <v>20</v>
      </c>
      <c r="D31" s="19">
        <v>30</v>
      </c>
      <c r="E31" s="19">
        <v>191.1</v>
      </c>
      <c r="F31" s="21">
        <f t="shared" si="0"/>
        <v>5733</v>
      </c>
    </row>
    <row r="32" spans="1:6" ht="64.5" customHeight="1">
      <c r="A32" s="16">
        <v>24</v>
      </c>
      <c r="B32" s="17" t="s">
        <v>40</v>
      </c>
      <c r="C32" s="18" t="s">
        <v>20</v>
      </c>
      <c r="D32" s="19">
        <v>50</v>
      </c>
      <c r="E32" s="19">
        <v>310.8</v>
      </c>
      <c r="F32" s="21">
        <f t="shared" si="0"/>
        <v>15540</v>
      </c>
    </row>
    <row r="33" spans="1:6" ht="67.5" customHeight="1">
      <c r="A33" s="16">
        <v>25</v>
      </c>
      <c r="B33" s="17" t="s">
        <v>62</v>
      </c>
      <c r="C33" s="18" t="s">
        <v>22</v>
      </c>
      <c r="D33" s="19">
        <v>1000</v>
      </c>
      <c r="E33" s="19">
        <v>9.4499999999999993</v>
      </c>
      <c r="F33" s="21">
        <f t="shared" si="0"/>
        <v>9450</v>
      </c>
    </row>
    <row r="34" spans="1:6" ht="42.75" customHeight="1">
      <c r="A34" s="16">
        <v>26</v>
      </c>
      <c r="B34" s="17" t="s">
        <v>41</v>
      </c>
      <c r="C34" s="18" t="s">
        <v>23</v>
      </c>
      <c r="D34" s="19">
        <v>4</v>
      </c>
      <c r="E34" s="19">
        <v>320.25</v>
      </c>
      <c r="F34" s="21">
        <f t="shared" si="0"/>
        <v>1281</v>
      </c>
    </row>
    <row r="35" spans="1:6" ht="42.75" customHeight="1">
      <c r="A35" s="16">
        <v>27</v>
      </c>
      <c r="B35" s="17" t="s">
        <v>63</v>
      </c>
      <c r="C35" s="18" t="s">
        <v>24</v>
      </c>
      <c r="D35" s="19">
        <v>2</v>
      </c>
      <c r="E35" s="19">
        <v>1068.9000000000001</v>
      </c>
      <c r="F35" s="21">
        <f t="shared" si="0"/>
        <v>2137.8000000000002</v>
      </c>
    </row>
    <row r="36" spans="1:6" ht="42.75" customHeight="1">
      <c r="A36" s="16">
        <v>28</v>
      </c>
      <c r="B36" s="17" t="s">
        <v>42</v>
      </c>
      <c r="C36" s="18" t="s">
        <v>24</v>
      </c>
      <c r="D36" s="19">
        <v>2</v>
      </c>
      <c r="E36" s="19">
        <v>501.9</v>
      </c>
      <c r="F36" s="21">
        <f t="shared" si="0"/>
        <v>1003.8</v>
      </c>
    </row>
    <row r="37" spans="1:6" ht="63" customHeight="1">
      <c r="A37" s="16">
        <v>29</v>
      </c>
      <c r="B37" s="17" t="s">
        <v>64</v>
      </c>
      <c r="C37" s="18" t="s">
        <v>24</v>
      </c>
      <c r="D37" s="19">
        <v>1</v>
      </c>
      <c r="E37" s="19">
        <v>4327.05</v>
      </c>
      <c r="F37" s="21">
        <f t="shared" si="0"/>
        <v>4327.05</v>
      </c>
    </row>
    <row r="38" spans="1:6" ht="64.5" customHeight="1">
      <c r="A38" s="16">
        <v>30</v>
      </c>
      <c r="B38" s="17" t="s">
        <v>65</v>
      </c>
      <c r="C38" s="18" t="s">
        <v>24</v>
      </c>
      <c r="D38" s="19">
        <v>1</v>
      </c>
      <c r="E38" s="19">
        <v>2628.15</v>
      </c>
      <c r="F38" s="21">
        <f t="shared" si="0"/>
        <v>2628.15</v>
      </c>
    </row>
    <row r="39" spans="1:6" ht="52.5" customHeight="1">
      <c r="A39" s="16">
        <v>31</v>
      </c>
      <c r="B39" s="17" t="s">
        <v>66</v>
      </c>
      <c r="C39" s="18" t="s">
        <v>20</v>
      </c>
      <c r="D39" s="19">
        <v>12</v>
      </c>
      <c r="E39" s="19">
        <v>206.85</v>
      </c>
      <c r="F39" s="21">
        <f t="shared" si="0"/>
        <v>2482.1999999999998</v>
      </c>
    </row>
    <row r="40" spans="1:6" ht="81.75" customHeight="1">
      <c r="A40" s="16">
        <v>32</v>
      </c>
      <c r="B40" s="17" t="s">
        <v>43</v>
      </c>
      <c r="C40" s="18" t="s">
        <v>25</v>
      </c>
      <c r="D40" s="19">
        <v>42.75</v>
      </c>
      <c r="E40" s="19">
        <v>142.80000000000001</v>
      </c>
      <c r="F40" s="21">
        <f t="shared" si="0"/>
        <v>6104.7000000000007</v>
      </c>
    </row>
    <row r="41" spans="1:6" ht="121.5" customHeight="1">
      <c r="A41" s="16">
        <v>33</v>
      </c>
      <c r="B41" s="17" t="s">
        <v>67</v>
      </c>
      <c r="C41" s="18" t="s">
        <v>21</v>
      </c>
      <c r="D41" s="19">
        <v>10</v>
      </c>
      <c r="E41" s="19">
        <v>596.4</v>
      </c>
      <c r="F41" s="21">
        <f t="shared" si="0"/>
        <v>5964</v>
      </c>
    </row>
    <row r="42" spans="1:6" ht="42.75" customHeight="1">
      <c r="A42" s="16">
        <v>34</v>
      </c>
      <c r="B42" s="17" t="s">
        <v>68</v>
      </c>
      <c r="C42" s="18" t="s">
        <v>19</v>
      </c>
      <c r="D42" s="19">
        <v>1</v>
      </c>
      <c r="E42" s="19">
        <v>16390.5</v>
      </c>
      <c r="F42" s="21">
        <f t="shared" si="0"/>
        <v>16390.5</v>
      </c>
    </row>
    <row r="43" spans="1:6" ht="42.75" customHeight="1">
      <c r="A43" s="16">
        <v>35</v>
      </c>
      <c r="B43" s="17" t="s">
        <v>44</v>
      </c>
      <c r="C43" s="18" t="s">
        <v>23</v>
      </c>
      <c r="D43" s="19">
        <v>12</v>
      </c>
      <c r="E43" s="19">
        <v>126</v>
      </c>
      <c r="F43" s="21">
        <f t="shared" si="0"/>
        <v>1512</v>
      </c>
    </row>
    <row r="44" spans="1:6" ht="42.75" customHeight="1">
      <c r="A44" s="16">
        <v>36</v>
      </c>
      <c r="B44" s="17" t="s">
        <v>45</v>
      </c>
      <c r="C44" s="18" t="s">
        <v>23</v>
      </c>
      <c r="D44" s="19">
        <v>12</v>
      </c>
      <c r="E44" s="19">
        <v>94.5</v>
      </c>
      <c r="F44" s="21">
        <f t="shared" si="0"/>
        <v>1134</v>
      </c>
    </row>
    <row r="45" spans="1:6" ht="74.25" customHeight="1">
      <c r="A45" s="16">
        <v>37</v>
      </c>
      <c r="B45" s="14" t="s">
        <v>69</v>
      </c>
      <c r="C45" s="18" t="s">
        <v>20</v>
      </c>
      <c r="D45" s="18">
        <v>80</v>
      </c>
      <c r="E45" s="19">
        <v>69</v>
      </c>
      <c r="F45" s="21">
        <f t="shared" si="0"/>
        <v>5520</v>
      </c>
    </row>
    <row r="46" spans="1:6" ht="77.25" customHeight="1">
      <c r="A46" s="16">
        <v>38</v>
      </c>
      <c r="B46" s="14" t="s">
        <v>70</v>
      </c>
      <c r="C46" s="18" t="s">
        <v>20</v>
      </c>
      <c r="D46" s="18">
        <v>120</v>
      </c>
      <c r="E46" s="19">
        <v>66</v>
      </c>
      <c r="F46" s="21">
        <f t="shared" si="0"/>
        <v>7920</v>
      </c>
    </row>
    <row r="47" spans="1:6" ht="47.25" customHeight="1">
      <c r="A47" s="16">
        <v>39</v>
      </c>
      <c r="B47" s="14" t="s">
        <v>46</v>
      </c>
      <c r="C47" s="18" t="s">
        <v>19</v>
      </c>
      <c r="D47" s="18">
        <v>2</v>
      </c>
      <c r="E47" s="19">
        <v>138</v>
      </c>
      <c r="F47" s="21">
        <f t="shared" si="0"/>
        <v>276</v>
      </c>
    </row>
    <row r="48" spans="1:6" ht="62.25" customHeight="1">
      <c r="A48" s="16">
        <v>40</v>
      </c>
      <c r="B48" s="14" t="s">
        <v>71</v>
      </c>
      <c r="C48" s="18" t="s">
        <v>19</v>
      </c>
      <c r="D48" s="18">
        <v>2</v>
      </c>
      <c r="E48" s="19">
        <v>159</v>
      </c>
      <c r="F48" s="21">
        <f t="shared" si="0"/>
        <v>318</v>
      </c>
    </row>
    <row r="49" spans="1:6" ht="63.75" customHeight="1">
      <c r="A49" s="16">
        <v>41</v>
      </c>
      <c r="B49" s="14" t="s">
        <v>72</v>
      </c>
      <c r="C49" s="18" t="s">
        <v>19</v>
      </c>
      <c r="D49" s="18">
        <v>2</v>
      </c>
      <c r="E49" s="19">
        <v>177</v>
      </c>
      <c r="F49" s="21">
        <f t="shared" si="0"/>
        <v>354</v>
      </c>
    </row>
    <row r="50" spans="1:6" ht="57" customHeight="1">
      <c r="A50" s="16">
        <v>42</v>
      </c>
      <c r="B50" s="14" t="s">
        <v>73</v>
      </c>
      <c r="C50" s="18" t="s">
        <v>19</v>
      </c>
      <c r="D50" s="18">
        <v>3</v>
      </c>
      <c r="E50" s="19">
        <v>220</v>
      </c>
      <c r="F50" s="21">
        <f t="shared" si="0"/>
        <v>660</v>
      </c>
    </row>
    <row r="51" spans="1:6" ht="56.25" customHeight="1">
      <c r="A51" s="16">
        <v>43</v>
      </c>
      <c r="B51" s="14" t="s">
        <v>74</v>
      </c>
      <c r="C51" s="18" t="s">
        <v>19</v>
      </c>
      <c r="D51" s="18">
        <v>2</v>
      </c>
      <c r="E51" s="19">
        <v>261</v>
      </c>
      <c r="F51" s="21">
        <f t="shared" si="0"/>
        <v>522</v>
      </c>
    </row>
    <row r="52" spans="1:6" ht="58.5" customHeight="1">
      <c r="A52" s="16">
        <v>44</v>
      </c>
      <c r="B52" s="14" t="s">
        <v>75</v>
      </c>
      <c r="C52" s="18" t="s">
        <v>19</v>
      </c>
      <c r="D52" s="18">
        <v>2</v>
      </c>
      <c r="E52" s="19">
        <v>137</v>
      </c>
      <c r="F52" s="21">
        <f t="shared" si="0"/>
        <v>274</v>
      </c>
    </row>
    <row r="53" spans="1:6" ht="56.25" customHeight="1">
      <c r="A53" s="16">
        <v>45</v>
      </c>
      <c r="B53" s="14" t="s">
        <v>47</v>
      </c>
      <c r="C53" s="18" t="s">
        <v>19</v>
      </c>
      <c r="D53" s="18">
        <v>2</v>
      </c>
      <c r="E53" s="19">
        <v>161</v>
      </c>
      <c r="F53" s="21">
        <f t="shared" si="0"/>
        <v>322</v>
      </c>
    </row>
    <row r="54" spans="1:6" ht="62.25" customHeight="1">
      <c r="A54" s="16">
        <v>46</v>
      </c>
      <c r="B54" s="14" t="s">
        <v>76</v>
      </c>
      <c r="C54" s="18" t="s">
        <v>19</v>
      </c>
      <c r="D54" s="18">
        <v>2</v>
      </c>
      <c r="E54" s="19">
        <v>175</v>
      </c>
      <c r="F54" s="21">
        <f t="shared" si="0"/>
        <v>350</v>
      </c>
    </row>
    <row r="55" spans="1:6" ht="51" customHeight="1">
      <c r="A55" s="16">
        <v>47</v>
      </c>
      <c r="B55" s="14" t="s">
        <v>48</v>
      </c>
      <c r="C55" s="18" t="s">
        <v>19</v>
      </c>
      <c r="D55" s="18">
        <v>3</v>
      </c>
      <c r="E55" s="19">
        <v>234</v>
      </c>
      <c r="F55" s="21">
        <f t="shared" si="0"/>
        <v>702</v>
      </c>
    </row>
    <row r="56" spans="1:6" ht="58.5" customHeight="1">
      <c r="A56" s="16">
        <v>48</v>
      </c>
      <c r="B56" s="15" t="s">
        <v>77</v>
      </c>
      <c r="C56" s="18" t="s">
        <v>19</v>
      </c>
      <c r="D56" s="18">
        <v>2</v>
      </c>
      <c r="E56" s="19">
        <v>284</v>
      </c>
      <c r="F56" s="21">
        <f t="shared" si="0"/>
        <v>568</v>
      </c>
    </row>
    <row r="57" spans="1:6" ht="88.5" customHeight="1">
      <c r="A57" s="16">
        <v>49</v>
      </c>
      <c r="B57" s="14" t="s">
        <v>78</v>
      </c>
      <c r="C57" s="18" t="s">
        <v>26</v>
      </c>
      <c r="D57" s="18">
        <v>10</v>
      </c>
      <c r="E57" s="19">
        <v>285</v>
      </c>
      <c r="F57" s="21">
        <f t="shared" si="0"/>
        <v>2850</v>
      </c>
    </row>
    <row r="58" spans="1:6" ht="101.25" customHeight="1">
      <c r="A58" s="16">
        <v>50</v>
      </c>
      <c r="B58" s="14" t="s">
        <v>79</v>
      </c>
      <c r="C58" s="18" t="s">
        <v>26</v>
      </c>
      <c r="D58" s="18">
        <v>10</v>
      </c>
      <c r="E58" s="19">
        <v>394</v>
      </c>
      <c r="F58" s="21">
        <f t="shared" si="0"/>
        <v>3940</v>
      </c>
    </row>
    <row r="59" spans="1:6" ht="47.25" customHeight="1">
      <c r="A59" s="16">
        <v>51</v>
      </c>
      <c r="B59" s="14" t="s">
        <v>80</v>
      </c>
      <c r="C59" s="18" t="s">
        <v>19</v>
      </c>
      <c r="D59" s="18">
        <v>40</v>
      </c>
      <c r="E59" s="19">
        <v>102</v>
      </c>
      <c r="F59" s="21">
        <f t="shared" si="0"/>
        <v>4080</v>
      </c>
    </row>
    <row r="60" spans="1:6" ht="42" customHeight="1">
      <c r="A60" s="16">
        <v>52</v>
      </c>
      <c r="B60" s="14" t="s">
        <v>81</v>
      </c>
      <c r="C60" s="18" t="s">
        <v>19</v>
      </c>
      <c r="D60" s="18">
        <v>10</v>
      </c>
      <c r="E60" s="19">
        <v>171</v>
      </c>
      <c r="F60" s="21">
        <f t="shared" si="0"/>
        <v>1710</v>
      </c>
    </row>
    <row r="61" spans="1:6" ht="42" customHeight="1">
      <c r="A61" s="16">
        <v>53</v>
      </c>
      <c r="B61" s="14" t="s">
        <v>82</v>
      </c>
      <c r="C61" s="18" t="s">
        <v>19</v>
      </c>
      <c r="D61" s="18">
        <v>2</v>
      </c>
      <c r="E61" s="19">
        <v>326</v>
      </c>
      <c r="F61" s="21">
        <f t="shared" si="0"/>
        <v>652</v>
      </c>
    </row>
    <row r="62" spans="1:6" ht="47.25" customHeight="1">
      <c r="A62" s="16">
        <v>54</v>
      </c>
      <c r="B62" s="14" t="s">
        <v>83</v>
      </c>
      <c r="C62" s="18" t="s">
        <v>20</v>
      </c>
      <c r="D62" s="18">
        <v>250</v>
      </c>
      <c r="E62" s="19">
        <v>26</v>
      </c>
      <c r="F62" s="21">
        <f t="shared" si="0"/>
        <v>6500</v>
      </c>
    </row>
    <row r="63" spans="1:6" ht="42" customHeight="1">
      <c r="A63" s="16">
        <v>55</v>
      </c>
      <c r="B63" s="14" t="s">
        <v>49</v>
      </c>
      <c r="C63" s="18" t="s">
        <v>20</v>
      </c>
      <c r="D63" s="18">
        <v>50</v>
      </c>
      <c r="E63" s="19">
        <v>42</v>
      </c>
      <c r="F63" s="21">
        <f t="shared" si="0"/>
        <v>2100</v>
      </c>
    </row>
    <row r="64" spans="1:6" ht="42" customHeight="1">
      <c r="A64" s="16">
        <v>56</v>
      </c>
      <c r="B64" s="15" t="s">
        <v>84</v>
      </c>
      <c r="C64" s="20" t="s">
        <v>19</v>
      </c>
      <c r="D64" s="20">
        <v>1</v>
      </c>
      <c r="E64" s="19">
        <v>241</v>
      </c>
      <c r="F64" s="21">
        <f t="shared" si="0"/>
        <v>241</v>
      </c>
    </row>
    <row r="65" spans="1:9" ht="57.75" customHeight="1">
      <c r="A65" s="16">
        <v>57</v>
      </c>
      <c r="B65" s="15" t="s">
        <v>50</v>
      </c>
      <c r="C65" s="20" t="s">
        <v>19</v>
      </c>
      <c r="D65" s="20">
        <v>2</v>
      </c>
      <c r="E65" s="19">
        <v>739</v>
      </c>
      <c r="F65" s="21">
        <f t="shared" si="0"/>
        <v>1478</v>
      </c>
    </row>
    <row r="66" spans="1:9" ht="116.25" customHeight="1">
      <c r="A66" s="16">
        <v>58</v>
      </c>
      <c r="B66" s="15" t="s">
        <v>85</v>
      </c>
      <c r="C66" s="20" t="s">
        <v>19</v>
      </c>
      <c r="D66" s="20">
        <v>4</v>
      </c>
      <c r="E66" s="19">
        <v>623</v>
      </c>
      <c r="F66" s="21">
        <f t="shared" si="0"/>
        <v>2492</v>
      </c>
    </row>
    <row r="67" spans="1:9" ht="56.25" customHeight="1">
      <c r="A67" s="16">
        <v>59</v>
      </c>
      <c r="B67" s="15" t="s">
        <v>86</v>
      </c>
      <c r="C67" s="20" t="s">
        <v>23</v>
      </c>
      <c r="D67" s="20">
        <v>12</v>
      </c>
      <c r="E67" s="19">
        <v>520</v>
      </c>
      <c r="F67" s="21">
        <f t="shared" si="0"/>
        <v>6240</v>
      </c>
    </row>
    <row r="68" spans="1:9" ht="55.5" customHeight="1">
      <c r="A68" s="16">
        <v>60</v>
      </c>
      <c r="B68" s="15" t="s">
        <v>87</v>
      </c>
      <c r="C68" s="20" t="s">
        <v>19</v>
      </c>
      <c r="D68" s="20">
        <v>5</v>
      </c>
      <c r="E68" s="19">
        <v>2984</v>
      </c>
      <c r="F68" s="21">
        <f t="shared" si="0"/>
        <v>14920</v>
      </c>
    </row>
    <row r="69" spans="1:9" ht="59.25" customHeight="1">
      <c r="A69" s="16">
        <v>61</v>
      </c>
      <c r="B69" s="15" t="s">
        <v>88</v>
      </c>
      <c r="C69" s="20" t="s">
        <v>19</v>
      </c>
      <c r="D69" s="20">
        <v>5</v>
      </c>
      <c r="E69" s="19">
        <v>315</v>
      </c>
      <c r="F69" s="21">
        <f t="shared" si="0"/>
        <v>1575</v>
      </c>
    </row>
    <row r="70" spans="1:9" ht="87.75" customHeight="1">
      <c r="A70" s="16">
        <v>62</v>
      </c>
      <c r="B70" s="15" t="s">
        <v>89</v>
      </c>
      <c r="C70" s="20" t="s">
        <v>23</v>
      </c>
      <c r="D70" s="20">
        <v>1</v>
      </c>
      <c r="E70" s="19">
        <v>3510</v>
      </c>
      <c r="F70" s="21">
        <f t="shared" si="0"/>
        <v>3510</v>
      </c>
    </row>
    <row r="71" spans="1:9" ht="61.5" customHeight="1">
      <c r="A71" s="16">
        <v>63</v>
      </c>
      <c r="B71" s="15" t="s">
        <v>51</v>
      </c>
      <c r="C71" s="20" t="s">
        <v>19</v>
      </c>
      <c r="D71" s="20">
        <v>1</v>
      </c>
      <c r="E71" s="19">
        <v>3995</v>
      </c>
      <c r="F71" s="21">
        <f t="shared" si="0"/>
        <v>3995</v>
      </c>
    </row>
    <row r="72" spans="1:9" ht="47.25" customHeight="1">
      <c r="A72" s="16">
        <v>64</v>
      </c>
      <c r="B72" s="15" t="s">
        <v>52</v>
      </c>
      <c r="C72" s="20" t="s">
        <v>20</v>
      </c>
      <c r="D72" s="20">
        <v>3</v>
      </c>
      <c r="E72" s="19">
        <v>926</v>
      </c>
      <c r="F72" s="21">
        <f t="shared" si="0"/>
        <v>2778</v>
      </c>
    </row>
    <row r="73" spans="1:9" ht="103.5" customHeight="1">
      <c r="A73" s="16">
        <v>65</v>
      </c>
      <c r="B73" s="15" t="s">
        <v>90</v>
      </c>
      <c r="C73" s="20" t="s">
        <v>19</v>
      </c>
      <c r="D73" s="20">
        <v>1</v>
      </c>
      <c r="E73" s="19">
        <v>45284</v>
      </c>
      <c r="F73" s="21">
        <f t="shared" si="0"/>
        <v>45284</v>
      </c>
    </row>
    <row r="74" spans="1:9" ht="49.5" customHeight="1">
      <c r="A74" s="16">
        <v>66</v>
      </c>
      <c r="B74" s="15" t="s">
        <v>91</v>
      </c>
      <c r="C74" s="20" t="s">
        <v>19</v>
      </c>
      <c r="D74" s="20">
        <v>1</v>
      </c>
      <c r="E74" s="19">
        <v>3175</v>
      </c>
      <c r="F74" s="21">
        <f t="shared" si="0"/>
        <v>3175</v>
      </c>
    </row>
    <row r="75" spans="1:9" ht="61.5" customHeight="1">
      <c r="A75" s="16">
        <v>67</v>
      </c>
      <c r="B75" s="15" t="s">
        <v>92</v>
      </c>
      <c r="C75" s="20" t="s">
        <v>19</v>
      </c>
      <c r="D75" s="20">
        <v>2</v>
      </c>
      <c r="E75" s="19">
        <v>707</v>
      </c>
      <c r="F75" s="21">
        <f t="shared" si="0"/>
        <v>1414</v>
      </c>
    </row>
    <row r="76" spans="1:9" ht="42.75" customHeight="1">
      <c r="A76" s="16">
        <v>68</v>
      </c>
      <c r="B76" s="15" t="s">
        <v>93</v>
      </c>
      <c r="C76" s="20" t="s">
        <v>23</v>
      </c>
      <c r="D76" s="20">
        <v>5</v>
      </c>
      <c r="E76" s="19">
        <v>281</v>
      </c>
      <c r="F76" s="21">
        <f t="shared" si="0"/>
        <v>1405</v>
      </c>
    </row>
    <row r="77" spans="1:9" ht="25.5" customHeight="1">
      <c r="A77" s="2"/>
      <c r="B77" s="8" t="s">
        <v>7</v>
      </c>
      <c r="C77" s="9"/>
      <c r="D77" s="9"/>
      <c r="E77" s="6"/>
      <c r="F77" s="7">
        <f>SUM(F9:F76)</f>
        <v>1688803.6510000001</v>
      </c>
    </row>
    <row r="78" spans="1:9" ht="25.5" hidden="1" customHeight="1">
      <c r="A78" s="2"/>
      <c r="B78" s="8" t="s">
        <v>11</v>
      </c>
      <c r="C78" s="9"/>
      <c r="D78" s="9"/>
      <c r="E78" s="6"/>
      <c r="F78" s="7">
        <f>F77*18/100</f>
        <v>303984.65718000004</v>
      </c>
      <c r="G78" s="12"/>
      <c r="I78" s="12"/>
    </row>
    <row r="79" spans="1:9" ht="25.5" hidden="1" customHeight="1">
      <c r="A79" s="2"/>
      <c r="B79" s="8" t="s">
        <v>9</v>
      </c>
      <c r="C79" s="9"/>
      <c r="D79" s="9"/>
      <c r="E79" s="6"/>
      <c r="F79" s="7">
        <f>F77+F78</f>
        <v>1992788.3081800002</v>
      </c>
      <c r="G79" s="12"/>
      <c r="I79" s="12"/>
    </row>
    <row r="80" spans="1:9" ht="12.75" customHeight="1"/>
    <row r="81" spans="2:7" ht="12.75" customHeight="1"/>
    <row r="82" spans="2:7">
      <c r="G82" s="12"/>
    </row>
    <row r="83" spans="2:7">
      <c r="B83" s="11"/>
      <c r="C83" s="13"/>
      <c r="D83" s="13"/>
      <c r="E83" s="13"/>
      <c r="F83" s="13"/>
    </row>
    <row r="84" spans="2:7">
      <c r="B84" s="11"/>
      <c r="C84" s="13"/>
      <c r="D84" s="13"/>
      <c r="E84" s="13"/>
      <c r="F84" s="13"/>
    </row>
  </sheetData>
  <mergeCells count="10">
    <mergeCell ref="A1:F1"/>
    <mergeCell ref="A6:A7"/>
    <mergeCell ref="D6:D7"/>
    <mergeCell ref="B6:B7"/>
    <mergeCell ref="C6:C7"/>
    <mergeCell ref="A2:F2"/>
    <mergeCell ref="A3:F3"/>
    <mergeCell ref="A4:F4"/>
    <mergeCell ref="A5:F5"/>
    <mergeCell ref="E6:F6"/>
  </mergeCells>
  <printOptions horizontalCentered="1"/>
  <pageMargins left="0.2" right="0.27" top="0.22" bottom="0.23" header="0.2" footer="0.2"/>
  <pageSetup paperSize="9" orientation="landscape" r:id="rId1"/>
  <headerFooter>
    <oddFooter>&amp;LContractor&amp;CNo.of Correction
No.of Over Writings&amp;RExecutive  Engineer,KNNL,
 No.5 Canal Division,&amp;K00+0000000&amp;K01+000
Yermarus Camp.&amp;K00+00000000</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All </vt:lpstr>
      <vt:lpstr>Sheet1</vt:lpstr>
      <vt:lpstr>'All '!Print_Area</vt:lpstr>
      <vt:lpstr>'All '!Print_Titles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2026-04-04T03:21:53Z</dcterms:modified>
</cp:coreProperties>
</file>